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горизонтально'!$I$77</definedName>
    <definedName name="allow_energy">'Время горизонтально'!$F$77</definedName>
    <definedName name="calc_with">'Время горизонтально'!$E$77</definedName>
    <definedName name="energy">'Время горизонтально'!$AA$4</definedName>
    <definedName name="group">'Время горизонтально'!$B$5</definedName>
    <definedName name="interval">'Время горизонтально'!$D$77</definedName>
    <definedName name="is_group">'Время горизонтально'!$G$77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горизонтально'!$B$77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горизонтально'!$H$77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2" i="1"/>
  <c r="W22" i="1"/>
  <c r="X22" i="1"/>
  <c r="Y22" i="1"/>
  <c r="Z22" i="1"/>
  <c r="K22" i="1"/>
  <c r="L22" i="1"/>
  <c r="M22" i="1"/>
  <c r="N22" i="1"/>
  <c r="O22" i="1"/>
  <c r="P22" i="1"/>
  <c r="Q22" i="1"/>
  <c r="R22" i="1"/>
  <c r="S22" i="1"/>
  <c r="T22" i="1"/>
  <c r="U22" i="1"/>
  <c r="V22" i="1"/>
  <c r="D22" i="1"/>
  <c r="E22" i="1"/>
  <c r="F22" i="1"/>
  <c r="G22" i="1"/>
  <c r="H22" i="1"/>
  <c r="I22" i="1"/>
  <c r="J22" i="1"/>
  <c r="C22" i="1"/>
</calcChain>
</file>

<file path=xl/sharedStrings.xml><?xml version="1.0" encoding="utf-8"?>
<sst xmlns="http://schemas.openxmlformats.org/spreadsheetml/2006/main" count="80" uniqueCount="54">
  <si>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</si>
  <si>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</si>
  <si>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</si>
  <si>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</si>
  <si>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</si>
  <si>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</si>
  <si>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</si>
  <si>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</si>
  <si>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</si>
  <si>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</si>
  <si>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</si>
  <si>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</si>
  <si>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</si>
  <si>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</si>
  <si>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</si>
  <si>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</si>
  <si>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</si>
  <si>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</si>
  <si>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</si>
  <si>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</si>
  <si>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</si>
  <si>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</si>
  <si>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</si>
  <si>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</si>
  <si>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</si>
  <si>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</si>
  <si>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</si>
  <si>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</si>
  <si>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</si>
  <si>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</si>
  <si>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</si>
  <si>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</si>
  <si>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</si>
  <si>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</si>
  <si>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</si>
  <si>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</si>
  <si>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Палема</t>
  </si>
  <si>
    <t xml:space="preserve"> 0,4 Палема ТСН 1 ао</t>
  </si>
  <si>
    <t xml:space="preserve"> 0,4 Палема ТСН 2 ао</t>
  </si>
  <si>
    <t xml:space="preserve"> 10 Палема Т 1 ао</t>
  </si>
  <si>
    <t xml:space="preserve"> 10 Палема Т 1 ап</t>
  </si>
  <si>
    <t xml:space="preserve"> 10 Палема Т 1 ап RS</t>
  </si>
  <si>
    <t xml:space="preserve"> 10 Палема Т 2 ап RS</t>
  </si>
  <si>
    <t xml:space="preserve"> 10 Палема-Мир ао RS</t>
  </si>
  <si>
    <t xml:space="preserve"> 10 Палема-Прислон ао RS</t>
  </si>
  <si>
    <t xml:space="preserve"> 10 Палема-РП 1 ао RS</t>
  </si>
  <si>
    <t xml:space="preserve"> 10 Палема-РП 2 ао RS</t>
  </si>
  <si>
    <t xml:space="preserve"> 35 Палема-Луза ао</t>
  </si>
  <si>
    <t xml:space="preserve"> 35 Палема-Луза ао RS</t>
  </si>
  <si>
    <t xml:space="preserve"> 35 Палема-Луза ап</t>
  </si>
  <si>
    <t xml:space="preserve"> 35 Палема-Луза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</si>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</sst>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7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21.2</v>
      </c>
      <c r="D13" s="15">
        <v>22</v>
      </c>
      <c r="E13" s="15">
        <v>21.8</v>
      </c>
      <c r="F13" s="15">
        <v>21.400000000000002</v>
      </c>
      <c r="G13" s="15">
        <v>21</v>
      </c>
      <c r="H13" s="15">
        <v>21.8</v>
      </c>
      <c r="I13" s="15">
        <v>20.400000000000002</v>
      </c>
      <c r="J13" s="15">
        <v>20</v>
      </c>
      <c r="K13" s="15">
        <v>20.8</v>
      </c>
      <c r="L13" s="16">
        <v>20.8</v>
      </c>
      <c r="M13" s="16">
        <v>21.2</v>
      </c>
      <c r="N13" s="16">
        <v>23.400000000000002</v>
      </c>
      <c r="O13" s="16">
        <v>20.400000000000002</v>
      </c>
      <c r="P13" s="16">
        <v>22.2</v>
      </c>
      <c r="Q13" s="16">
        <v>24.2</v>
      </c>
      <c r="R13" s="16">
        <v>20.6</v>
      </c>
      <c r="S13" s="16">
        <v>22.6</v>
      </c>
      <c r="T13" s="16">
        <v>22.6</v>
      </c>
      <c r="U13" s="16">
        <v>22</v>
      </c>
      <c r="V13" s="16">
        <v>21.8</v>
      </c>
      <c r="W13" s="16">
        <v>22.400000000000002</v>
      </c>
      <c r="X13" s="16">
        <v>21.2</v>
      </c>
      <c r="Y13" s="16">
        <v>21.400000000000002</v>
      </c>
      <c r="Z13" s="55">
        <v>21.6</v>
      </c>
      <c r="AA13" s="65">
        <v>518.80000000000007</v>
      </c>
    </row>
    <row r="14" spans="1:27" x14ac:dyDescent="0.2">
      <c r="A14" s="7"/>
      <c r="B14" s="8" t="s">
        <v>43</v>
      </c>
      <c r="C14" s="14">
        <v>3.2</v>
      </c>
      <c r="D14" s="15">
        <v>3.2</v>
      </c>
      <c r="E14" s="15">
        <v>3.3000000000000003</v>
      </c>
      <c r="F14" s="15">
        <v>3.1</v>
      </c>
      <c r="G14" s="15">
        <v>3.1</v>
      </c>
      <c r="H14" s="15">
        <v>3.3000000000000003</v>
      </c>
      <c r="I14" s="15">
        <v>2.9</v>
      </c>
      <c r="J14" s="15">
        <v>2.9</v>
      </c>
      <c r="K14" s="15">
        <v>3.2</v>
      </c>
      <c r="L14" s="16">
        <v>2.4</v>
      </c>
      <c r="M14" s="16">
        <v>2.4</v>
      </c>
      <c r="N14" s="16">
        <v>2.5</v>
      </c>
      <c r="O14" s="16">
        <v>2.2000000000000002</v>
      </c>
      <c r="P14" s="16">
        <v>2.4</v>
      </c>
      <c r="Q14" s="16">
        <v>2.5</v>
      </c>
      <c r="R14" s="16">
        <v>2.4</v>
      </c>
      <c r="S14" s="16">
        <v>2.7</v>
      </c>
      <c r="T14" s="16">
        <v>3.3000000000000003</v>
      </c>
      <c r="U14" s="16">
        <v>3.5</v>
      </c>
      <c r="V14" s="16">
        <v>3</v>
      </c>
      <c r="W14" s="16">
        <v>3.2</v>
      </c>
      <c r="X14" s="16">
        <v>3.2</v>
      </c>
      <c r="Y14" s="16">
        <v>3</v>
      </c>
      <c r="Z14" s="55">
        <v>3.1</v>
      </c>
      <c r="AA14" s="65">
        <v>70</v>
      </c>
    </row>
    <row r="15" spans="1:27" x14ac:dyDescent="0.2">
      <c r="A15" s="7"/>
      <c r="B15" s="8" t="s">
        <v>44</v>
      </c>
      <c r="C15" s="14">
        <v>8.6</v>
      </c>
      <c r="D15" s="15">
        <v>8.9</v>
      </c>
      <c r="E15" s="15">
        <v>8.8000000000000007</v>
      </c>
      <c r="F15" s="15">
        <v>8.6</v>
      </c>
      <c r="G15" s="15">
        <v>8.4</v>
      </c>
      <c r="H15" s="15">
        <v>8.6</v>
      </c>
      <c r="I15" s="15">
        <v>8.1999999999999993</v>
      </c>
      <c r="J15" s="15">
        <v>8.1999999999999993</v>
      </c>
      <c r="K15" s="15">
        <v>8.4</v>
      </c>
      <c r="L15" s="16">
        <v>8.6</v>
      </c>
      <c r="M15" s="16">
        <v>8.7000000000000011</v>
      </c>
      <c r="N15" s="16">
        <v>10.200000000000001</v>
      </c>
      <c r="O15" s="16">
        <v>8.8000000000000007</v>
      </c>
      <c r="P15" s="16">
        <v>9</v>
      </c>
      <c r="Q15" s="16">
        <v>10</v>
      </c>
      <c r="R15" s="16">
        <v>8.7000000000000011</v>
      </c>
      <c r="S15" s="16">
        <v>9.4</v>
      </c>
      <c r="T15" s="16">
        <v>9.2000000000000011</v>
      </c>
      <c r="U15" s="16">
        <v>8.6</v>
      </c>
      <c r="V15" s="16">
        <v>8.4</v>
      </c>
      <c r="W15" s="16">
        <v>8.9</v>
      </c>
      <c r="X15" s="16">
        <v>8.3000000000000007</v>
      </c>
      <c r="Y15" s="16">
        <v>8.8000000000000007</v>
      </c>
      <c r="Z15" s="55">
        <v>8.8000000000000007</v>
      </c>
      <c r="AA15" s="65">
        <v>211.10000000000002</v>
      </c>
    </row>
    <row r="16" spans="1:27" x14ac:dyDescent="0.2">
      <c r="A16" s="7"/>
      <c r="B16" s="8" t="s">
        <v>45</v>
      </c>
      <c r="C16" s="14">
        <v>6.9</v>
      </c>
      <c r="D16" s="15">
        <v>7</v>
      </c>
      <c r="E16" s="15">
        <v>7</v>
      </c>
      <c r="F16" s="15">
        <v>7.2</v>
      </c>
      <c r="G16" s="15">
        <v>7</v>
      </c>
      <c r="H16" s="15">
        <v>7.1000000000000005</v>
      </c>
      <c r="I16" s="15">
        <v>6.8</v>
      </c>
      <c r="J16" s="15">
        <v>6.6000000000000005</v>
      </c>
      <c r="K16" s="15">
        <v>6.9</v>
      </c>
      <c r="L16" s="16">
        <v>7.3</v>
      </c>
      <c r="M16" s="16">
        <v>7.7</v>
      </c>
      <c r="N16" s="16">
        <v>7.9</v>
      </c>
      <c r="O16" s="16">
        <v>7.1000000000000005</v>
      </c>
      <c r="P16" s="16">
        <v>8.1999999999999993</v>
      </c>
      <c r="Q16" s="16">
        <v>8.8000000000000007</v>
      </c>
      <c r="R16" s="16">
        <v>7.2</v>
      </c>
      <c r="S16" s="16">
        <v>7.7</v>
      </c>
      <c r="T16" s="16">
        <v>7.3</v>
      </c>
      <c r="U16" s="16">
        <v>7.3</v>
      </c>
      <c r="V16" s="16">
        <v>7.3</v>
      </c>
      <c r="W16" s="16">
        <v>7.7</v>
      </c>
      <c r="X16" s="16">
        <v>7.2</v>
      </c>
      <c r="Y16" s="16">
        <v>7.2</v>
      </c>
      <c r="Z16" s="55">
        <v>6.9</v>
      </c>
      <c r="AA16" s="65">
        <v>175.3</v>
      </c>
    </row>
    <row r="17" spans="1:27" x14ac:dyDescent="0.2">
      <c r="A17" s="7"/>
      <c r="B17" s="8" t="s">
        <v>46</v>
      </c>
      <c r="C17" s="14">
        <v>2.7</v>
      </c>
      <c r="D17" s="15">
        <v>2.8000000000000003</v>
      </c>
      <c r="E17" s="15">
        <v>2.7</v>
      </c>
      <c r="F17" s="15">
        <v>2.6</v>
      </c>
      <c r="G17" s="15">
        <v>2.7</v>
      </c>
      <c r="H17" s="15">
        <v>2.6</v>
      </c>
      <c r="I17" s="15">
        <v>2.5</v>
      </c>
      <c r="J17" s="15">
        <v>2.5</v>
      </c>
      <c r="K17" s="15">
        <v>2.6</v>
      </c>
      <c r="L17" s="16">
        <v>3.1</v>
      </c>
      <c r="M17" s="16">
        <v>3</v>
      </c>
      <c r="N17" s="16">
        <v>3</v>
      </c>
      <c r="O17" s="16">
        <v>2.7</v>
      </c>
      <c r="P17" s="16">
        <v>2.5</v>
      </c>
      <c r="Q17" s="16">
        <v>3.5</v>
      </c>
      <c r="R17" s="16">
        <v>2.7</v>
      </c>
      <c r="S17" s="16">
        <v>3.2</v>
      </c>
      <c r="T17" s="16">
        <v>2.9</v>
      </c>
      <c r="U17" s="16">
        <v>3.2</v>
      </c>
      <c r="V17" s="16">
        <v>3.5</v>
      </c>
      <c r="W17" s="16">
        <v>3.2</v>
      </c>
      <c r="X17" s="16">
        <v>3</v>
      </c>
      <c r="Y17" s="16">
        <v>3</v>
      </c>
      <c r="Z17" s="55">
        <v>2.8000000000000003</v>
      </c>
      <c r="AA17" s="65">
        <v>69.000000000000014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35</v>
      </c>
      <c r="D20" s="15">
        <v>36.4</v>
      </c>
      <c r="E20" s="15">
        <v>36.4</v>
      </c>
      <c r="F20" s="15">
        <v>35</v>
      </c>
      <c r="G20" s="15">
        <v>35</v>
      </c>
      <c r="H20" s="15">
        <v>35</v>
      </c>
      <c r="I20" s="15">
        <v>35</v>
      </c>
      <c r="J20" s="15">
        <v>32.200000000000003</v>
      </c>
      <c r="K20" s="15">
        <v>33.6</v>
      </c>
      <c r="L20" s="16">
        <v>35</v>
      </c>
      <c r="M20" s="16">
        <v>35</v>
      </c>
      <c r="N20" s="16">
        <v>37.800000000000004</v>
      </c>
      <c r="O20" s="16">
        <v>35</v>
      </c>
      <c r="P20" s="16">
        <v>36.4</v>
      </c>
      <c r="Q20" s="16">
        <v>39.200000000000003</v>
      </c>
      <c r="R20" s="16">
        <v>35</v>
      </c>
      <c r="S20" s="16">
        <v>37.800000000000004</v>
      </c>
      <c r="T20" s="16">
        <v>36.4</v>
      </c>
      <c r="U20" s="16">
        <v>36.4</v>
      </c>
      <c r="V20" s="16">
        <v>36.4</v>
      </c>
      <c r="W20" s="16">
        <v>36.4</v>
      </c>
      <c r="X20" s="16">
        <v>35</v>
      </c>
      <c r="Y20" s="16">
        <v>36.4</v>
      </c>
      <c r="Z20" s="55">
        <v>35</v>
      </c>
      <c r="AA20" s="65">
        <v>856.79999999999984</v>
      </c>
    </row>
    <row r="21" spans="1:27" x14ac:dyDescent="0.2">
      <c r="A21" s="7"/>
      <c r="B21" s="8" t="s">
        <v>50</v>
      </c>
      <c r="C21" s="14">
        <v>35</v>
      </c>
      <c r="D21" s="15">
        <v>36.4</v>
      </c>
      <c r="E21" s="15">
        <v>36.4</v>
      </c>
      <c r="F21" s="15">
        <v>35</v>
      </c>
      <c r="G21" s="15">
        <v>35</v>
      </c>
      <c r="H21" s="15">
        <v>35.700000000000003</v>
      </c>
      <c r="I21" s="15">
        <v>34.300000000000004</v>
      </c>
      <c r="J21" s="15">
        <v>32.9</v>
      </c>
      <c r="K21" s="15">
        <v>33.6</v>
      </c>
      <c r="L21" s="16">
        <v>35</v>
      </c>
      <c r="M21" s="16">
        <v>35</v>
      </c>
      <c r="N21" s="16">
        <v>37.800000000000004</v>
      </c>
      <c r="O21" s="16">
        <v>34.300000000000004</v>
      </c>
      <c r="P21" s="16">
        <v>36.4</v>
      </c>
      <c r="Q21" s="16">
        <v>39.9</v>
      </c>
      <c r="R21" s="16">
        <v>35</v>
      </c>
      <c r="S21" s="16">
        <v>37.1</v>
      </c>
      <c r="T21" s="16">
        <v>37.1</v>
      </c>
      <c r="U21" s="16">
        <v>36.4</v>
      </c>
      <c r="V21" s="16">
        <v>35.700000000000003</v>
      </c>
      <c r="W21" s="16">
        <v>37.1</v>
      </c>
      <c r="X21" s="16">
        <v>35</v>
      </c>
      <c r="Y21" s="16">
        <v>35.700000000000003</v>
      </c>
      <c r="Z21" s="55">
        <v>35.700000000000003</v>
      </c>
      <c r="AA21" s="65">
        <v>857.50000000000023</v>
      </c>
    </row>
    <row r="22" spans="1:27" s="63" customFormat="1" ht="16.5" thickBot="1" x14ac:dyDescent="0.3">
      <c r="A22" s="58"/>
      <c r="B22" s="59" t="s">
        <v>2</v>
      </c>
      <c r="C22" s="60">
        <f>SUM(C8:C21)</f>
        <v>112.6</v>
      </c>
      <c r="D22" s="60">
        <f>SUM(D8:D21)</f>
        <v>116.69999999999999</v>
      </c>
      <c r="E22" s="60">
        <f>SUM(E8:E21)</f>
        <v>116.4</v>
      </c>
      <c r="F22" s="60">
        <f>SUM(F8:F21)</f>
        <v>112.9</v>
      </c>
      <c r="G22" s="60">
        <f>SUM(G8:G21)</f>
        <v>112.2</v>
      </c>
      <c r="H22" s="60">
        <f>SUM(H8:H21)</f>
        <v>114.10000000000001</v>
      </c>
      <c r="I22" s="60">
        <f>SUM(I8:I21)</f>
        <v>110.1</v>
      </c>
      <c r="J22" s="60">
        <f>SUM(J8:J21)</f>
        <v>105.30000000000001</v>
      </c>
      <c r="K22" s="60">
        <f>SUM(K8:K21)</f>
        <v>109.1</v>
      </c>
      <c r="L22" s="60">
        <f>SUM(L8:L21)</f>
        <v>112.19999999999999</v>
      </c>
      <c r="M22" s="60">
        <f>SUM(M8:M21)</f>
        <v>113</v>
      </c>
      <c r="N22" s="60">
        <f>SUM(N8:N21)</f>
        <v>122.60000000000002</v>
      </c>
      <c r="O22" s="60">
        <f>SUM(O8:O21)</f>
        <v>110.5</v>
      </c>
      <c r="P22" s="60">
        <f>SUM(P8:P21)</f>
        <v>117.1</v>
      </c>
      <c r="Q22" s="60">
        <f>SUM(Q8:Q21)</f>
        <v>128.1</v>
      </c>
      <c r="R22" s="60">
        <f>SUM(R8:R21)</f>
        <v>111.60000000000001</v>
      </c>
      <c r="S22" s="60">
        <f>SUM(S8:S21)</f>
        <v>120.5</v>
      </c>
      <c r="T22" s="60">
        <f>SUM(T8:T21)</f>
        <v>118.79999999999998</v>
      </c>
      <c r="U22" s="60">
        <f>SUM(U8:U21)</f>
        <v>117.4</v>
      </c>
      <c r="V22" s="60">
        <f>SUM(V8:V21)</f>
        <v>116.10000000000001</v>
      </c>
      <c r="W22" s="60">
        <f>SUM(W8:W21)</f>
        <v>118.9</v>
      </c>
      <c r="X22" s="60">
        <f>SUM(X8:X21)</f>
        <v>112.9</v>
      </c>
      <c r="Y22" s="60">
        <f>SUM(Y8:Y21)</f>
        <v>115.50000000000001</v>
      </c>
      <c r="Z22" s="61">
        <f>SUM(Z8:Z21)</f>
        <v>113.89999999999999</v>
      </c>
      <c r="AA22" s="62">
        <f>SUM(AA8:AA21)</f>
        <v>2758.5</v>
      </c>
    </row>
    <row r="77" spans="2:9" ht="17.25" hidden="1" customHeight="1" x14ac:dyDescent="0.2">
      <c r="B77" s="5" t="s">
        <v>31</v>
      </c>
      <c r="C77" s="4"/>
      <c r="D77" s="9">
        <v>1</v>
      </c>
      <c r="E77" s="10">
        <v>0</v>
      </c>
      <c r="F77" s="10">
        <v>0</v>
      </c>
      <c r="G77" s="10">
        <v>1</v>
      </c>
      <c r="H77" s="10">
        <v>1</v>
      </c>
      <c r="I77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Палема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Палема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51</v>
      </c>
      <c r="E6" s="57" t="s">
        <v>52</v>
      </c>
      <c r="F6" s="35" t="s">
        <v>53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2018-06-25T11:19:20Z</dcterms:modified>
</cp:coreProperties>
</file>